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学生填写-成果清单" sheetId="2" r:id="rId1"/>
    <sheet name="成果附件材料清单" sheetId="5" r:id="rId2"/>
    <sheet name="奖学金规定" sheetId="3" r:id="rId3"/>
    <sheet name="Sheet4"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<sst xmlns="http://schemas.openxmlformats.org/spreadsheetml/2006/main" count="105" uniqueCount="82">
  <si>
    <r>
      <rPr>
        <b/>
        <sz val="16"/>
        <color theme="1"/>
        <rFont val="仿宋"/>
        <charset val="134"/>
      </rPr>
      <t>艺术学院 奖学金申请 科研/创作成果清单</t>
    </r>
    <r>
      <rPr>
        <b/>
        <sz val="12"/>
        <color theme="1"/>
        <rFont val="仿宋"/>
        <charset val="134"/>
      </rPr>
      <t>（24.9制表）</t>
    </r>
  </si>
  <si>
    <t>学号</t>
  </si>
  <si>
    <t>姓名</t>
  </si>
  <si>
    <t>导师</t>
  </si>
  <si>
    <t>专业</t>
  </si>
  <si>
    <t>参评奖项</t>
  </si>
  <si>
    <t>成果类型</t>
  </si>
  <si>
    <t>成果名称</t>
  </si>
  <si>
    <t>刊物名称/主办单位</t>
  </si>
  <si>
    <t>定级依据
（严格对照《艺术学院奖学金评审科研、创作成果类别标准》）</t>
  </si>
  <si>
    <t>对应奖学金评审
成果类别
（自动生成，无需填写）</t>
  </si>
  <si>
    <t>对应奖学金评审
成果分值
（自动生成，无需填写）</t>
  </si>
  <si>
    <t>主持国家级科研项目</t>
  </si>
  <si>
    <t>A&amp;HCI、SSCI、SCI期刊和社科处公布的一流中文期刊论文（正文字数3000字以上）</t>
  </si>
  <si>
    <t>《新华文摘》转载的单篇论文（正文字数3000字以上，不含“论点摘编”栏目）</t>
  </si>
  <si>
    <t>参加国家级展览的创作成果，如中国美术家协会主办展览、中国书法家协会主办展览</t>
  </si>
  <si>
    <t>导师签字：</t>
  </si>
  <si>
    <t>艺术学院奖学金评审科研、创作成果 附件材料清单</t>
  </si>
  <si>
    <t>对应奖学金评审指标</t>
  </si>
  <si>
    <t>材料名称</t>
  </si>
  <si>
    <t>备注</t>
  </si>
  <si>
    <t>学习成绩</t>
  </si>
  <si>
    <t>自助机器上打印的成绩单（待所有选修成绩打分完成后打印）</t>
  </si>
  <si>
    <t>以 A 类公共课和本院开设专业课计算平均分后按满分10分折算出得分，若课程成绩非百分制则不计入。</t>
  </si>
  <si>
    <t>科研成果（论文）</t>
  </si>
  <si>
    <t>1.发表论文成果-发表期刊封面</t>
  </si>
  <si>
    <t>封面中若有刊物属性（CSSCI、北核等）需特别圈出；若封面中无法体现，请另行提供刊物属性的相关证明。</t>
  </si>
  <si>
    <t>2.发表论文成果-发表期刊目录</t>
  </si>
  <si>
    <t>3.发表论文成果-发表论文首页</t>
  </si>
  <si>
    <t>科研成果（项目）</t>
  </si>
  <si>
    <t>科研项目立项/结题相关证明材料</t>
  </si>
  <si>
    <t>除江苏省创新项目、艺术基金项目外，其他项目还需补充填写</t>
  </si>
  <si>
    <t>创作成果（参展）</t>
  </si>
  <si>
    <t>1.参展作品图片（图片上备注作品名称）</t>
  </si>
  <si>
    <t>2.展览征稿通知（需能看出主办方）</t>
  </si>
  <si>
    <t>3.作品入展证明（需能看出主办方）</t>
  </si>
  <si>
    <t>学科竞赛获奖</t>
  </si>
  <si>
    <t>1.获奖证书</t>
  </si>
  <si>
    <t>2.获奖论文/作品</t>
  </si>
  <si>
    <t>3.赛事相关说明（需体现赛事级别）</t>
  </si>
  <si>
    <t>学业成果标准</t>
  </si>
  <si>
    <t>类别</t>
  </si>
  <si>
    <t>分值</t>
  </si>
  <si>
    <r>
      <rPr>
        <sz val="16"/>
        <color theme="1"/>
        <rFont val="仿宋"/>
        <charset val="134"/>
      </rPr>
      <t>A&amp;HCI、SSCI、SCI期刊和社科处公布的一流中文期刊论文</t>
    </r>
    <r>
      <rPr>
        <sz val="16"/>
        <color theme="1"/>
        <rFont val="楷体"/>
        <charset val="134"/>
      </rPr>
      <t>（正文字数3000字以上）</t>
    </r>
  </si>
  <si>
    <t>I类</t>
  </si>
  <si>
    <r>
      <rPr>
        <sz val="16"/>
        <color rgb="FF000000"/>
        <rFont val="仿宋"/>
        <charset val="134"/>
      </rPr>
      <t>《新华文摘》转载的单篇论文</t>
    </r>
    <r>
      <rPr>
        <sz val="16"/>
        <color rgb="FF000000"/>
        <rFont val="楷体"/>
        <charset val="134"/>
      </rPr>
      <t>（正文字数</t>
    </r>
    <r>
      <rPr>
        <sz val="16"/>
        <color rgb="FFFF0000"/>
        <rFont val="楷体"/>
        <charset val="134"/>
      </rPr>
      <t>3000字</t>
    </r>
    <r>
      <rPr>
        <sz val="16"/>
        <color rgb="FF000000"/>
        <rFont val="楷体"/>
        <charset val="134"/>
      </rPr>
      <t>以上，不含“论点摘编”栏目）</t>
    </r>
  </si>
  <si>
    <r>
      <rPr>
        <sz val="16"/>
        <color rgb="FFFF0000"/>
        <rFont val="仿宋"/>
        <charset val="134"/>
      </rPr>
      <t>主持</t>
    </r>
    <r>
      <rPr>
        <sz val="16"/>
        <color rgb="FF000000"/>
        <rFont val="仿宋"/>
        <charset val="134"/>
      </rPr>
      <t>国家级科研项目</t>
    </r>
  </si>
  <si>
    <t>参加国内顶级展览的创作成果，如全国美展、兰亭奖</t>
  </si>
  <si>
    <r>
      <rPr>
        <sz val="16"/>
        <color rgb="FF000000"/>
        <rFont val="仿宋"/>
        <charset val="134"/>
      </rPr>
      <t>一流期刊以外的CSSCI来源期刊论文、</t>
    </r>
    <r>
      <rPr>
        <sz val="16"/>
        <color rgb="FFFF0000"/>
        <rFont val="仿宋"/>
        <charset val="134"/>
      </rPr>
      <t>CSSCI来源集刊</t>
    </r>
    <r>
      <rPr>
        <sz val="16"/>
        <color rgb="FF000000"/>
        <rFont val="仿宋"/>
        <charset val="134"/>
      </rPr>
      <t>论文</t>
    </r>
    <r>
      <rPr>
        <sz val="16"/>
        <color rgb="FF000000"/>
        <rFont val="楷体"/>
        <charset val="134"/>
      </rPr>
      <t>（包括社科处认定等同CSSCI期刊的国外期刊论文，正文字数在3000字以上）</t>
    </r>
  </si>
  <si>
    <t>II类</t>
  </si>
  <si>
    <r>
      <rPr>
        <sz val="16"/>
        <color theme="1"/>
        <rFont val="仿宋"/>
        <charset val="134"/>
      </rPr>
      <t>《中国社会科学文摘》《高校文科学报文摘》《人大复印报刊资料》转载的论文</t>
    </r>
    <r>
      <rPr>
        <sz val="16"/>
        <color theme="1"/>
        <rFont val="楷体"/>
        <charset val="134"/>
      </rPr>
      <t>（正文字数3000字以上，不含“论点摘编”栏目，不累计）</t>
    </r>
  </si>
  <si>
    <r>
      <rPr>
        <sz val="16"/>
        <color theme="1"/>
        <rFont val="仿宋"/>
        <charset val="134"/>
      </rPr>
      <t>参与出版学术专著或学术译著</t>
    </r>
    <r>
      <rPr>
        <sz val="16"/>
        <color theme="1"/>
        <rFont val="楷体"/>
        <charset val="134"/>
      </rPr>
      <t>（含古籍文献整理，不含教材，正式出版）</t>
    </r>
    <r>
      <rPr>
        <sz val="16"/>
        <color theme="1"/>
        <rFont val="仿宋"/>
        <charset val="134"/>
      </rPr>
      <t>5万字以上</t>
    </r>
  </si>
  <si>
    <r>
      <rPr>
        <sz val="16"/>
        <color theme="1"/>
        <rFont val="仿宋"/>
        <charset val="134"/>
      </rPr>
      <t>在《人民日报》《光明日报》等全国性重要报刊上发表的严格意义上的学术论文和理论文章</t>
    </r>
    <r>
      <rPr>
        <sz val="16"/>
        <color theme="1"/>
        <rFont val="楷体"/>
        <charset val="134"/>
      </rPr>
      <t>（正文字数2000字以上）</t>
    </r>
  </si>
  <si>
    <t>在本学科领域获得国家级一等奖</t>
  </si>
  <si>
    <t>在本学科领域获得国家级二等奖</t>
  </si>
  <si>
    <t>在本学科领域获得国家级三等奖</t>
  </si>
  <si>
    <t>在本学科领域获得省级一等奖</t>
  </si>
  <si>
    <t>在本学科领域获得省级二等奖</t>
  </si>
  <si>
    <r>
      <rPr>
        <sz val="16"/>
        <color rgb="FFFF0000"/>
        <rFont val="仿宋"/>
        <charset val="134"/>
      </rPr>
      <t>主持</t>
    </r>
    <r>
      <rPr>
        <sz val="16"/>
        <color rgb="FF000000"/>
        <rFont val="仿宋"/>
        <charset val="134"/>
      </rPr>
      <t>校级以上（含校级）科研项目</t>
    </r>
    <r>
      <rPr>
        <sz val="16"/>
        <color rgb="FF00B0F0"/>
        <rFont val="楷体"/>
        <charset val="134"/>
      </rPr>
      <t>（含创作类课题）</t>
    </r>
  </si>
  <si>
    <r>
      <rPr>
        <sz val="16"/>
        <color theme="1"/>
        <rFont val="仿宋"/>
        <charset val="134"/>
      </rPr>
      <t>CSSCI扩展版期刊论文</t>
    </r>
    <r>
      <rPr>
        <sz val="16"/>
        <color theme="1"/>
        <rFont val="楷体"/>
        <charset val="134"/>
      </rPr>
      <t>（正文字数在3000字以上）</t>
    </r>
  </si>
  <si>
    <t>III类</t>
  </si>
  <si>
    <r>
      <rPr>
        <sz val="16"/>
        <color theme="1"/>
        <rFont val="仿宋"/>
        <charset val="134"/>
      </rPr>
      <t>在非A&amp;HCI、SSCI、SCI收录的国际学术期刊上发表的论文</t>
    </r>
    <r>
      <rPr>
        <sz val="16"/>
        <color theme="1"/>
        <rFont val="楷体"/>
        <charset val="134"/>
      </rPr>
      <t>（正文字数在3000字以上）</t>
    </r>
  </si>
  <si>
    <t>参加省级展览的创作成果，如江苏省美术家协会主办展览、江苏省书法家协会主办展览</t>
  </si>
  <si>
    <r>
      <rPr>
        <sz val="16"/>
        <color theme="1"/>
        <rFont val="仿宋"/>
        <charset val="134"/>
      </rPr>
      <t>在由全国性学会主办的国内学术会议以及国际学术会议正式编辑出版的论文集上发表的论文、被境外举办的国际学术会议论文集收录的外文论文</t>
    </r>
    <r>
      <rPr>
        <sz val="16"/>
        <color theme="1"/>
        <rFont val="楷体"/>
        <charset val="134"/>
      </rPr>
      <t>（正文字数在3000字以上）</t>
    </r>
  </si>
  <si>
    <r>
      <rPr>
        <sz val="16"/>
        <color theme="1"/>
        <rFont val="仿宋"/>
        <charset val="134"/>
      </rPr>
      <t>北大核心期刊论文</t>
    </r>
    <r>
      <rPr>
        <sz val="16"/>
        <color theme="1"/>
        <rFont val="楷体"/>
        <charset val="134"/>
      </rPr>
      <t>（正文字数在3000字以上）</t>
    </r>
  </si>
  <si>
    <t>参加省级其他展览的创作成果，如江苏省油画学会、江苏省中国画学会、江苏省青年美术家协会等</t>
  </si>
  <si>
    <r>
      <rPr>
        <sz val="16"/>
        <color theme="1"/>
        <rFont val="仿宋"/>
        <charset val="134"/>
      </rPr>
      <t>在非CSSCI收录、北大核心收录的普通学术期刊上发表的论文</t>
    </r>
    <r>
      <rPr>
        <sz val="16"/>
        <color theme="1"/>
        <rFont val="楷体"/>
        <charset val="134"/>
      </rPr>
      <t>（正文字数在3000字以上）</t>
    </r>
  </si>
  <si>
    <t>Ⅳ类（最高1分）</t>
  </si>
  <si>
    <r>
      <rPr>
        <sz val="16"/>
        <color rgb="FF000000"/>
        <rFont val="仿宋"/>
        <charset val="134"/>
      </rPr>
      <t>参加其他国内学术会议并发表会议论文</t>
    </r>
    <r>
      <rPr>
        <sz val="16"/>
        <color rgb="FF000000"/>
        <rFont val="楷体"/>
        <charset val="134"/>
      </rPr>
      <t>（被收入正式出版的会议论文集）</t>
    </r>
  </si>
  <si>
    <t>其他未予明确的成果（包括获奖成果），经导师推荐后，由院奖学金评审委员会提请院学术委员会进行等级认定</t>
  </si>
  <si>
    <t>另外提交认定申请</t>
  </si>
  <si>
    <t>参与其他各种科研课题，参与学院或学校主办的展览策划工作，由项目负责人出具工作内容说明后，是否计入由奖学金评审委员会认定</t>
  </si>
  <si>
    <t>论文</t>
  </si>
  <si>
    <t>国奖</t>
  </si>
  <si>
    <t>艺术文化学-博</t>
  </si>
  <si>
    <t>创作</t>
  </si>
  <si>
    <t>校奖</t>
  </si>
  <si>
    <t>艺术文化学-硕</t>
  </si>
  <si>
    <t>项目</t>
  </si>
  <si>
    <t>美术</t>
  </si>
  <si>
    <t>获奖</t>
  </si>
  <si>
    <t>美术学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</si>
</sst>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6"/>
      <color theme="1"/>
      <name val="楷体"/>
      <charset val="134"/>
    </font>
    <font>
      <sz val="16"/>
      <color theme="1"/>
      <name val="仿宋"/>
      <charset val="134"/>
    </font>
    <font>
      <sz val="16"/>
      <color rgb="FF000000"/>
      <name val="仿宋"/>
      <charset val="134"/>
    </font>
    <font>
      <sz val="16"/>
      <color rgb="FFFF0000"/>
      <name val="仿宋"/>
      <charset val="134"/>
    </font>
    <font>
      <sz val="11"/>
      <color theme="1"/>
      <name val="仿宋"/>
      <charset val="134"/>
    </font>
    <font>
      <sz val="14"/>
      <name val="仿宋"/>
      <charset val="134"/>
    </font>
    <font>
      <sz val="14"/>
      <color theme="1"/>
      <name val="方正小标宋_GBK"/>
      <charset val="134"/>
    </font>
    <font>
      <sz val="11"/>
      <color theme="1"/>
      <name val="黑体"/>
      <charset val="134"/>
    </font>
    <font>
      <sz val="11"/>
      <color rgb="FFFF0000"/>
      <name val="黑体"/>
      <charset val="134"/>
    </font>
    <font>
      <sz val="11"/>
      <color rgb="FFFF0000"/>
      <name val="仿宋"/>
      <charset val="134"/>
    </font>
    <font>
      <b/>
      <sz val="16"/>
      <color theme="1"/>
      <name val="仿宋"/>
      <charset val="134"/>
    </font>
    <font>
      <b/>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color rgb="FF00B0F0"/>
      <name val="楷体"/>
      <charset val="134"/>
    </font>
    <font>
      <b/>
      <sz val="12"/>
      <color theme="1"/>
      <name val="仿宋"/>
      <charset val="134"/>
    </font>
    <font>
      <sz val="16"/>
      <color rgb="FF000000"/>
      <name val="楷体"/>
      <charset val="134"/>
    </font>
    <font>
      <sz val="16"/>
      <color rgb="FFFF0000"/>
      <name val="楷体"/>
      <charset val="134"/>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lignment vertical="center"/>
    </xf>
    <xf numFmtId="0" fontId="6"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center" vertical="center"/>
    </xf>
    <xf numFmtId="0" fontId="12" fillId="0" borderId="3" xfId="0" applyFont="1" applyFill="1" applyBorder="1" applyAlignment="1">
      <alignment horizontal="center" vertical="center"/>
    </xf>
    <xf numFmtId="0" fontId="0" fillId="0" borderId="3" xfId="0" applyBorder="1">
      <alignment vertical="center"/>
    </xf>
    <xf numFmtId="0" fontId="0" fillId="0" borderId="3" xfId="0" applyBorder="1" applyAlignment="1">
      <alignment horizontal="center" vertical="center"/>
    </xf>
    <xf numFmtId="0" fontId="12" fillId="0" borderId="3" xfId="0" applyFont="1" applyFill="1" applyBorder="1" applyAlignment="1">
      <alignment horizontal="center" vertical="center" wrapText="1"/>
    </xf>
    <xf numFmtId="0" fontId="12" fillId="2"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opLeftCell="A13" workbookViewId="0">
      <selection activeCell="H30" sqref="H30"/>
    </sheetView>
  </sheetViews>
  <sheetFormatPr defaultColWidth="9.02654867256637" defaultRowHeight="30" customHeight="1"/>
  <cols>
    <col min="1" max="1" width="13.6194690265487" customWidth="1"/>
    <col min="2" max="2" width="14.6106194690265" customWidth="1"/>
    <col min="3" max="3" width="11.0884955752212" customWidth="1"/>
    <col min="4" max="4" width="14.4159292035398" customWidth="1"/>
    <col min="5" max="5" width="16.3982300884956" style="1" customWidth="1"/>
    <col min="6" max="6" width="14.212389380531" style="1" customWidth="1"/>
    <col min="7" max="7" width="41.2212389380531" customWidth="1"/>
    <col min="8" max="8" width="28.5486725663717" customWidth="1"/>
    <col min="9" max="9" width="40.0265486725664" customWidth="1"/>
    <col min="10" max="10" width="24.9026548672566" style="1" customWidth="1"/>
    <col min="11" max="11" width="23.0353982300885" style="1" customWidth="1"/>
  </cols>
  <sheetData>
    <row r="1" customHeight="1" spans="1:11">
      <c r="A1" s="17" t="s">
        <v>0</v>
      </c>
      <c r="B1" s="17"/>
      <c r="C1" s="17"/>
      <c r="D1" s="17"/>
      <c r="E1" s="17"/>
      <c r="F1" s="17"/>
      <c r="G1" s="17"/>
      <c r="H1" s="17"/>
      <c r="I1" s="17"/>
      <c r="J1" s="17"/>
      <c r="K1" s="17"/>
    </row>
    <row r="2" ht="50" customHeight="1" spans="1:11">
      <c r="A2" s="18" t="s">
        <v>1</v>
      </c>
      <c r="B2" s="18" t="s">
        <v>2</v>
      </c>
      <c r="C2" s="18" t="s">
        <v>3</v>
      </c>
      <c r="D2" s="18" t="s">
        <v>4</v>
      </c>
      <c r="E2" s="18" t="s">
        <v>5</v>
      </c>
      <c r="F2" s="18" t="s">
        <v>6</v>
      </c>
      <c r="G2" s="18" t="s">
        <v>7</v>
      </c>
      <c r="H2" s="18" t="s">
        <v>8</v>
      </c>
      <c r="I2" s="21" t="s">
        <v>9</v>
      </c>
      <c r="J2" s="22" t="s">
        <v>10</v>
      </c>
      <c r="K2" s="22" t="s">
        <v>11</v>
      </c>
    </row>
    <row r="3" customHeight="1" spans="1:11">
      <c r="A3" s="19"/>
      <c r="B3" s="19"/>
      <c r="C3" s="19"/>
      <c r="D3" s="19"/>
      <c r="E3" s="20"/>
      <c r="F3" s="20"/>
      <c r="G3" s="19"/>
      <c r="H3" s="19"/>
      <c r="I3" s="19" t="s">
        <v>12</v>
      </c>
      <c r="J3" s="20" t="str">
        <f>VLOOKUP(I3,奖学金规定!A:B,2,0)</f>
        <v>I类</v>
      </c>
      <c r="K3" s="20">
        <f>VLOOKUP(I3,奖学金规定!A:C,3,0)</f>
        <v>10</v>
      </c>
    </row>
    <row r="4" customHeight="1" spans="1:11">
      <c r="A4" s="19"/>
      <c r="B4" s="19"/>
      <c r="C4" s="19"/>
      <c r="D4" s="19"/>
      <c r="E4" s="20"/>
      <c r="F4" s="20"/>
      <c r="G4" s="19"/>
      <c r="H4" s="19"/>
      <c r="I4" s="19" t="s">
        <v>13</v>
      </c>
      <c r="J4" s="20" t="str">
        <f>VLOOKUP(I4,奖学金规定!A:B,2,0)</f>
        <v>I类</v>
      </c>
      <c r="K4" s="20">
        <f>VLOOKUP(I4,奖学金规定!A:C,3,0)</f>
        <v>10</v>
      </c>
    </row>
    <row r="5" customHeight="1" spans="1:11">
      <c r="A5" s="19"/>
      <c r="B5" s="19"/>
      <c r="C5" s="19"/>
      <c r="D5" s="19"/>
      <c r="E5" s="20"/>
      <c r="F5" s="20"/>
      <c r="G5" s="19"/>
      <c r="H5" s="19"/>
      <c r="I5" s="19" t="s">
        <v>14</v>
      </c>
      <c r="J5" s="20" t="str">
        <f>VLOOKUP(I5,奖学金规定!A:B,2,0)</f>
        <v>I类</v>
      </c>
      <c r="K5" s="20">
        <f>VLOOKUP(I5,奖学金规定!A:C,3,0)</f>
        <v>10</v>
      </c>
    </row>
    <row r="6" customHeight="1" spans="1:11">
      <c r="A6" s="19"/>
      <c r="B6" s="19"/>
      <c r="C6" s="19"/>
      <c r="D6" s="19"/>
      <c r="E6" s="20"/>
      <c r="F6" s="20"/>
      <c r="G6" s="19"/>
      <c r="H6" s="19"/>
      <c r="I6" s="19" t="s">
        <v>15</v>
      </c>
      <c r="J6" s="20" t="str">
        <f>VLOOKUP(I6,奖学金规定!A:B,2,0)</f>
        <v>II类</v>
      </c>
      <c r="K6" s="20">
        <f>VLOOKUP(I6,奖学金规定!A:C,3,0)</f>
        <v>5</v>
      </c>
    </row>
    <row r="7" customHeight="1" spans="1:11">
      <c r="A7" s="19"/>
      <c r="B7" s="19"/>
      <c r="C7" s="19"/>
      <c r="D7" s="19"/>
      <c r="E7" s="20"/>
      <c r="F7" s="20"/>
      <c r="G7" s="19"/>
      <c r="H7" s="19"/>
      <c r="I7" s="19"/>
      <c r="J7" s="20" t="e">
        <f>VLOOKUP(I7,奖学金规定!A:B,2,0)</f>
        <v>#N/A</v>
      </c>
      <c r="K7" s="20" t="e">
        <f>VLOOKUP(I7,奖学金规定!A:C,3,0)</f>
        <v>#N/A</v>
      </c>
    </row>
    <row r="8" customHeight="1" spans="1:11">
      <c r="A8" s="19"/>
      <c r="B8" s="19"/>
      <c r="C8" s="19"/>
      <c r="D8" s="19"/>
      <c r="E8" s="20"/>
      <c r="F8" s="20"/>
      <c r="G8" s="19"/>
      <c r="H8" s="19"/>
      <c r="I8" s="19"/>
      <c r="J8" s="20" t="e">
        <f>VLOOKUP(I8,奖学金规定!A:B,2,0)</f>
        <v>#N/A</v>
      </c>
      <c r="K8" s="20" t="e">
        <f>VLOOKUP(I8,奖学金规定!A:C,3,0)</f>
        <v>#N/A</v>
      </c>
    </row>
    <row r="9" customHeight="1" spans="1:11">
      <c r="A9" s="19"/>
      <c r="B9" s="19"/>
      <c r="C9" s="19"/>
      <c r="D9" s="19"/>
      <c r="E9" s="20"/>
      <c r="F9" s="20"/>
      <c r="G9" s="19"/>
      <c r="H9" s="19"/>
      <c r="I9" s="19"/>
      <c r="J9" s="20" t="e">
        <f>VLOOKUP(I9,奖学金规定!A:B,2,0)</f>
        <v>#N/A</v>
      </c>
      <c r="K9" s="20" t="e">
        <f>VLOOKUP(I9,奖学金规定!A:C,3,0)</f>
        <v>#N/A</v>
      </c>
    </row>
    <row r="10" customHeight="1" spans="1:11">
      <c r="A10" s="19"/>
      <c r="B10" s="19"/>
      <c r="C10" s="19"/>
      <c r="D10" s="19"/>
      <c r="E10" s="20"/>
      <c r="F10" s="20"/>
      <c r="G10" s="19"/>
      <c r="H10" s="19"/>
      <c r="I10" s="19"/>
      <c r="J10" s="20" t="e">
        <f>VLOOKUP(I10,奖学金规定!A:B,2,0)</f>
        <v>#N/A</v>
      </c>
      <c r="K10" s="20" t="e">
        <f>VLOOKUP(I10,奖学金规定!A:C,3,0)</f>
        <v>#N/A</v>
      </c>
    </row>
    <row r="11" customHeight="1" spans="1:11">
      <c r="A11" s="19"/>
      <c r="B11" s="19"/>
      <c r="C11" s="19"/>
      <c r="D11" s="19"/>
      <c r="E11" s="20"/>
      <c r="F11" s="20"/>
      <c r="G11" s="19"/>
      <c r="H11" s="19"/>
      <c r="I11" s="19"/>
      <c r="J11" s="20" t="e">
        <f>VLOOKUP(I11,奖学金规定!A:B,2,0)</f>
        <v>#N/A</v>
      </c>
      <c r="K11" s="20" t="e">
        <f>VLOOKUP(I11,奖学金规定!A:C,3,0)</f>
        <v>#N/A</v>
      </c>
    </row>
    <row r="12" customHeight="1" spans="1:11">
      <c r="A12" s="19"/>
      <c r="B12" s="19"/>
      <c r="C12" s="19"/>
      <c r="D12" s="19"/>
      <c r="E12" s="20"/>
      <c r="F12" s="20"/>
      <c r="G12" s="19"/>
      <c r="H12" s="19"/>
      <c r="I12" s="19"/>
      <c r="J12" s="20" t="e">
        <f>VLOOKUP(I12,奖学金规定!A:B,2,0)</f>
        <v>#N/A</v>
      </c>
      <c r="K12" s="20" t="e">
        <f>VLOOKUP(I12,奖学金规定!A:C,3,0)</f>
        <v>#N/A</v>
      </c>
    </row>
    <row r="13" customHeight="1" spans="1:11">
      <c r="A13" s="19"/>
      <c r="B13" s="19"/>
      <c r="C13" s="19"/>
      <c r="D13" s="19"/>
      <c r="E13" s="20"/>
      <c r="F13" s="20"/>
      <c r="G13" s="19"/>
      <c r="H13" s="19"/>
      <c r="I13" s="19"/>
      <c r="J13" s="20" t="e">
        <f>VLOOKUP(I13,奖学金规定!A:B,2,0)</f>
        <v>#N/A</v>
      </c>
      <c r="K13" s="20" t="e">
        <f>VLOOKUP(I13,奖学金规定!A:C,3,0)</f>
        <v>#N/A</v>
      </c>
    </row>
    <row r="14" customHeight="1" spans="1:11">
      <c r="A14" s="19"/>
      <c r="B14" s="19"/>
      <c r="C14" s="19"/>
      <c r="D14" s="19"/>
      <c r="E14" s="20"/>
      <c r="F14" s="20"/>
      <c r="G14" s="19"/>
      <c r="H14" s="19"/>
      <c r="I14" s="19"/>
      <c r="J14" s="20" t="e">
        <f>VLOOKUP(I14,奖学金规定!A:B,2,0)</f>
        <v>#N/A</v>
      </c>
      <c r="K14" s="20" t="e">
        <f>VLOOKUP(I14,奖学金规定!A:C,3,0)</f>
        <v>#N/A</v>
      </c>
    </row>
    <row r="15" customHeight="1" spans="1:11">
      <c r="A15" s="19"/>
      <c r="B15" s="19"/>
      <c r="C15" s="19"/>
      <c r="D15" s="19"/>
      <c r="E15" s="20"/>
      <c r="F15" s="20"/>
      <c r="G15" s="19"/>
      <c r="H15" s="19"/>
      <c r="I15" s="19"/>
      <c r="J15" s="20" t="e">
        <f>VLOOKUP(I15,奖学金规定!A:B,2,0)</f>
        <v>#N/A</v>
      </c>
      <c r="K15" s="20" t="e">
        <f>VLOOKUP(I15,奖学金规定!A:C,3,0)</f>
        <v>#N/A</v>
      </c>
    </row>
    <row r="16" customHeight="1" spans="1:11">
      <c r="A16" s="19"/>
      <c r="B16" s="19"/>
      <c r="C16" s="19"/>
      <c r="D16" s="19"/>
      <c r="E16" s="20"/>
      <c r="F16" s="20"/>
      <c r="G16" s="19"/>
      <c r="H16" s="19"/>
      <c r="I16" s="19"/>
      <c r="J16" s="20" t="e">
        <f>VLOOKUP(I16,奖学金规定!A:B,2,0)</f>
        <v>#N/A</v>
      </c>
      <c r="K16" s="20" t="e">
        <f>VLOOKUP(I16,奖学金规定!A:C,3,0)</f>
        <v>#N/A</v>
      </c>
    </row>
    <row r="17" customHeight="1" spans="1:11">
      <c r="A17" s="19"/>
      <c r="B17" s="19"/>
      <c r="C17" s="19"/>
      <c r="D17" s="19"/>
      <c r="E17" s="20"/>
      <c r="F17" s="20"/>
      <c r="G17" s="19"/>
      <c r="H17" s="19"/>
      <c r="I17" s="19"/>
      <c r="J17" s="20" t="e">
        <f>VLOOKUP(I17,奖学金规定!A:B,2,0)</f>
        <v>#N/A</v>
      </c>
      <c r="K17" s="20" t="e">
        <f>VLOOKUP(I17,奖学金规定!A:C,3,0)</f>
        <v>#N/A</v>
      </c>
    </row>
    <row r="18" customHeight="1" spans="1:11">
      <c r="A18" s="19"/>
      <c r="B18" s="19"/>
      <c r="C18" s="19"/>
      <c r="D18" s="19"/>
      <c r="E18" s="20"/>
      <c r="F18" s="20"/>
      <c r="G18" s="19"/>
      <c r="H18" s="19"/>
      <c r="I18" s="19"/>
      <c r="J18" s="20" t="e">
        <f>VLOOKUP(I18,奖学金规定!A:B,2,0)</f>
        <v>#N/A</v>
      </c>
      <c r="K18" s="20" t="e">
        <f>VLOOKUP(I18,奖学金规定!A:C,3,0)</f>
        <v>#N/A</v>
      </c>
    </row>
    <row r="19" customHeight="1" spans="1:11">
      <c r="A19" s="19"/>
      <c r="B19" s="19"/>
      <c r="C19" s="19"/>
      <c r="D19" s="19"/>
      <c r="E19" s="20"/>
      <c r="F19" s="20"/>
      <c r="G19" s="19"/>
      <c r="H19" s="19"/>
      <c r="I19" s="19"/>
      <c r="J19" s="20" t="e">
        <f>VLOOKUP(I19,奖学金规定!A:B,2,0)</f>
        <v>#N/A</v>
      </c>
      <c r="K19" s="20" t="e">
        <f>VLOOKUP(I19,奖学金规定!A:C,3,0)</f>
        <v>#N/A</v>
      </c>
    </row>
    <row r="20" customHeight="1" spans="1:11">
      <c r="A20" s="19"/>
      <c r="B20" s="19"/>
      <c r="C20" s="19"/>
      <c r="D20" s="19"/>
      <c r="E20" s="20"/>
      <c r="F20" s="20"/>
      <c r="G20" s="19"/>
      <c r="H20" s="19"/>
      <c r="I20" s="19"/>
      <c r="J20" s="20" t="e">
        <f>VLOOKUP(I20,奖学金规定!A:B,2,0)</f>
        <v>#N/A</v>
      </c>
      <c r="K20" s="20" t="e">
        <f>VLOOKUP(I20,奖学金规定!A:C,3,0)</f>
        <v>#N/A</v>
      </c>
    </row>
    <row r="21" customHeight="1" spans="1:11">
      <c r="A21" s="19"/>
      <c r="B21" s="19"/>
      <c r="C21" s="19"/>
      <c r="D21" s="19"/>
      <c r="E21" s="20"/>
      <c r="F21" s="20"/>
      <c r="G21" s="19"/>
      <c r="H21" s="19"/>
      <c r="I21" s="19"/>
      <c r="J21" s="20" t="e">
        <f>VLOOKUP(I21,奖学金规定!A:B,2,0)</f>
        <v>#N/A</v>
      </c>
      <c r="K21" s="20" t="e">
        <f>VLOOKUP(I21,奖学金规定!A:C,3,0)</f>
        <v>#N/A</v>
      </c>
    </row>
    <row r="22" customHeight="1" spans="1:11">
      <c r="A22" s="19"/>
      <c r="B22" s="19"/>
      <c r="C22" s="19"/>
      <c r="D22" s="19"/>
      <c r="E22" s="20"/>
      <c r="F22" s="20"/>
      <c r="G22" s="19"/>
      <c r="H22" s="19"/>
      <c r="I22" s="19"/>
      <c r="J22" s="20" t="e">
        <f>VLOOKUP(I22,奖学金规定!A:B,2,0)</f>
        <v>#N/A</v>
      </c>
      <c r="K22" s="20" t="e">
        <f>VLOOKUP(I22,奖学金规定!A:C,3,0)</f>
        <v>#N/A</v>
      </c>
    </row>
    <row r="23" customHeight="1" spans="1:11">
      <c r="A23" s="19"/>
      <c r="B23" s="19"/>
      <c r="C23" s="19"/>
      <c r="D23" s="19"/>
      <c r="E23" s="20"/>
      <c r="F23" s="20"/>
      <c r="G23" s="19"/>
      <c r="H23" s="19"/>
      <c r="I23" s="19"/>
      <c r="J23" s="20" t="e">
        <f>VLOOKUP(I23,奖学金规定!A:B,2,0)</f>
        <v>#N/A</v>
      </c>
      <c r="K23" s="20" t="e">
        <f>VLOOKUP(I23,奖学金规定!A:C,3,0)</f>
        <v>#N/A</v>
      </c>
    </row>
    <row r="24" customHeight="1" spans="1:11">
      <c r="A24" s="19"/>
      <c r="B24" s="19"/>
      <c r="C24" s="19"/>
      <c r="D24" s="19"/>
      <c r="E24" s="20"/>
      <c r="F24" s="20"/>
      <c r="G24" s="19"/>
      <c r="H24" s="19"/>
      <c r="I24" s="19"/>
      <c r="J24" s="20" t="e">
        <f>VLOOKUP(I24,奖学金规定!A:B,2,0)</f>
        <v>#N/A</v>
      </c>
      <c r="K24" s="20" t="e">
        <f>VLOOKUP(I24,奖学金规定!A:C,3,0)</f>
        <v>#N/A</v>
      </c>
    </row>
    <row r="25" customHeight="1" spans="1:11">
      <c r="A25" s="19"/>
      <c r="B25" s="19"/>
      <c r="C25" s="19"/>
      <c r="D25" s="19"/>
      <c r="E25" s="20"/>
      <c r="F25" s="20"/>
      <c r="G25" s="19"/>
      <c r="H25" s="19"/>
      <c r="I25" s="19"/>
      <c r="J25" s="20" t="e">
        <f>VLOOKUP(I25,奖学金规定!A:B,2,0)</f>
        <v>#N/A</v>
      </c>
      <c r="K25" s="20" t="e">
        <f>VLOOKUP(I25,奖学金规定!A:C,3,0)</f>
        <v>#N/A</v>
      </c>
    </row>
    <row r="26" customHeight="1" spans="1:11">
      <c r="A26" s="19"/>
      <c r="B26" s="19"/>
      <c r="C26" s="19"/>
      <c r="D26" s="19"/>
      <c r="E26" s="20"/>
      <c r="F26" s="20"/>
      <c r="G26" s="19"/>
      <c r="H26" s="19"/>
      <c r="I26" s="19"/>
      <c r="J26" s="20" t="e">
        <f>VLOOKUP(I26,奖学金规定!A:B,2,0)</f>
        <v>#N/A</v>
      </c>
      <c r="K26" s="20" t="e">
        <f>VLOOKUP(I26,奖学金规定!A:C,3,0)</f>
        <v>#N/A</v>
      </c>
    </row>
    <row r="27" customHeight="1" spans="1:11">
      <c r="A27" s="19"/>
      <c r="B27" s="19"/>
      <c r="C27" s="19"/>
      <c r="D27" s="19"/>
      <c r="E27" s="20"/>
      <c r="F27" s="20"/>
      <c r="G27" s="19"/>
      <c r="H27" s="19"/>
      <c r="I27" s="19"/>
      <c r="J27" s="20" t="e">
        <f>VLOOKUP(I27,奖学金规定!A:B,2,0)</f>
        <v>#N/A</v>
      </c>
      <c r="K27" s="20" t="e">
        <f>VLOOKUP(I27,奖学金规定!A:C,3,0)</f>
        <v>#N/A</v>
      </c>
    </row>
    <row r="28" customHeight="1" spans="1:11">
      <c r="A28" s="19"/>
      <c r="B28" s="19"/>
      <c r="C28" s="19"/>
      <c r="D28" s="19"/>
      <c r="E28" s="20"/>
      <c r="F28" s="20"/>
      <c r="G28" s="19"/>
      <c r="H28" s="19"/>
      <c r="I28" s="19"/>
      <c r="J28" s="20" t="e">
        <f>VLOOKUP(I28,奖学金规定!A:B,2,0)</f>
        <v>#N/A</v>
      </c>
      <c r="K28" s="20" t="e">
        <f>VLOOKUP(I28,奖学金规定!A:C,3,0)</f>
        <v>#N/A</v>
      </c>
    </row>
    <row r="30" customHeight="1" spans="8:8">
      <c r="H30" t="s">
        <v>16</v>
      </c>
    </row>
  </sheetData>
  <mergeCells count="1">
    <mergeCell ref="A1:K1"/>
  </mergeCells>
  <dataValidations count="4">
    <dataValidation type="list" allowBlank="1" showInputMessage="1" showErrorMessage="1" sqref="D$1:D$1048576">
      <formula1>Sheet4!$E:$E</formula1>
    </dataValidation>
    <dataValidation type="list" allowBlank="1" showInputMessage="1" showErrorMessage="1" sqref="E$1:E$1048576">
      <formula1>Sheet4!$C:$C</formula1>
    </dataValidation>
    <dataValidation type="list" allowBlank="1" showInputMessage="1" showErrorMessage="1" sqref="F$1:F$1048576">
      <formula1>Sheet4!$A:$A</formula1>
    </dataValidation>
    <dataValidation type="list" allowBlank="1" showInputMessage="1" showErrorMessage="1" sqref="I$1:I$1048576">
      <formula1>奖学金规定!$A$2:$A$26</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tabSelected="1" workbookViewId="0">
      <selection activeCell="A14" sqref="A14"/>
    </sheetView>
  </sheetViews>
  <sheetFormatPr defaultColWidth="9.02654867256637" defaultRowHeight="40" customHeight="1" outlineLevelCol="2"/>
  <cols>
    <col min="1" max="1" width="34.6548672566372" style="9" customWidth="1"/>
    <col min="2" max="2" width="67.3097345132743" style="10" customWidth="1"/>
    <col min="3" max="3" width="50.0530973451327" style="9" customWidth="1"/>
    <col min="4" max="16384" width="9.02654867256637" style="9"/>
  </cols>
  <sheetData>
    <row r="1" customHeight="1" spans="1:3">
      <c r="A1" s="11" t="s">
        <v>17</v>
      </c>
      <c r="B1" s="11"/>
      <c r="C1" s="11"/>
    </row>
    <row r="2" customHeight="1" spans="1:3">
      <c r="A2" s="12" t="s">
        <v>18</v>
      </c>
      <c r="B2" s="13" t="s">
        <v>19</v>
      </c>
      <c r="C2" s="12" t="s">
        <v>20</v>
      </c>
    </row>
    <row r="3" customHeight="1" spans="1:3">
      <c r="A3" s="12" t="s">
        <v>21</v>
      </c>
      <c r="B3" s="14" t="s">
        <v>22</v>
      </c>
      <c r="C3" s="15" t="s">
        <v>23</v>
      </c>
    </row>
    <row r="4" customHeight="1" spans="1:3">
      <c r="A4" s="12" t="s">
        <v>24</v>
      </c>
      <c r="B4" s="14" t="s">
        <v>25</v>
      </c>
      <c r="C4" s="15" t="s">
        <v>26</v>
      </c>
    </row>
    <row r="5" customHeight="1" spans="1:3">
      <c r="A5" s="12"/>
      <c r="B5" s="14" t="s">
        <v>27</v>
      </c>
      <c r="C5" s="16"/>
    </row>
    <row r="6" customHeight="1" spans="1:3">
      <c r="A6" s="12"/>
      <c r="B6" s="14" t="s">
        <v>28</v>
      </c>
      <c r="C6" s="16"/>
    </row>
    <row r="7" customHeight="1" spans="1:3">
      <c r="A7" s="12" t="s">
        <v>29</v>
      </c>
      <c r="B7" s="14" t="s">
        <v>30</v>
      </c>
      <c r="C7" s="16" t="s">
        <v>31</v>
      </c>
    </row>
    <row r="8" customHeight="1" spans="1:3">
      <c r="A8" s="12" t="s">
        <v>32</v>
      </c>
      <c r="B8" s="14" t="s">
        <v>33</v>
      </c>
      <c r="C8" s="16"/>
    </row>
    <row r="9" customHeight="1" spans="1:3">
      <c r="A9" s="12"/>
      <c r="B9" s="14" t="s">
        <v>34</v>
      </c>
      <c r="C9" s="16"/>
    </row>
    <row r="10" customHeight="1" spans="1:3">
      <c r="A10" s="12"/>
      <c r="B10" s="14" t="s">
        <v>35</v>
      </c>
      <c r="C10" s="16"/>
    </row>
    <row r="11" customHeight="1" spans="1:3">
      <c r="A11" s="12" t="s">
        <v>36</v>
      </c>
      <c r="B11" s="14" t="s">
        <v>37</v>
      </c>
      <c r="C11" s="16"/>
    </row>
    <row r="12" customHeight="1" spans="1:3">
      <c r="A12" s="12"/>
      <c r="B12" s="14" t="s">
        <v>38</v>
      </c>
      <c r="C12" s="16"/>
    </row>
    <row r="13" customHeight="1" spans="1:3">
      <c r="A13" s="12"/>
      <c r="B13" s="14" t="s">
        <v>39</v>
      </c>
      <c r="C13" s="16"/>
    </row>
  </sheetData>
  <mergeCells count="4">
    <mergeCell ref="A1:C1"/>
    <mergeCell ref="A4:A6"/>
    <mergeCell ref="A8:A10"/>
    <mergeCell ref="A11:A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7" workbookViewId="0">
      <selection activeCell="B4" sqref="B4"/>
    </sheetView>
  </sheetViews>
  <sheetFormatPr defaultColWidth="9.02654867256637" defaultRowHeight="13.5" outlineLevelCol="2"/>
  <cols>
    <col min="1" max="1" width="125.58407079646" customWidth="1"/>
    <col min="2" max="2" width="42.353982300885" style="1" customWidth="1"/>
    <col min="3" max="3" width="33.9911504424779" customWidth="1"/>
  </cols>
  <sheetData>
    <row r="1" ht="21" spans="1:3">
      <c r="A1" s="2" t="s">
        <v>40</v>
      </c>
      <c r="B1" s="2" t="s">
        <v>41</v>
      </c>
      <c r="C1" s="2" t="s">
        <v>42</v>
      </c>
    </row>
    <row r="2" ht="21" spans="1:3">
      <c r="A2" s="3" t="s">
        <v>43</v>
      </c>
      <c r="B2" s="4" t="s">
        <v>44</v>
      </c>
      <c r="C2" s="4">
        <v>10</v>
      </c>
    </row>
    <row r="3" ht="21" spans="1:3">
      <c r="A3" s="5" t="s">
        <v>45</v>
      </c>
      <c r="B3" s="4" t="s">
        <v>44</v>
      </c>
      <c r="C3" s="4">
        <v>10</v>
      </c>
    </row>
    <row r="4" ht="21" spans="1:3">
      <c r="A4" s="6" t="s">
        <v>46</v>
      </c>
      <c r="B4" s="4" t="s">
        <v>44</v>
      </c>
      <c r="C4" s="4">
        <v>10</v>
      </c>
    </row>
    <row r="5" ht="21" spans="1:3">
      <c r="A5" s="3" t="s">
        <v>47</v>
      </c>
      <c r="B5" s="4" t="s">
        <v>44</v>
      </c>
      <c r="C5" s="4">
        <v>10</v>
      </c>
    </row>
    <row r="6" ht="41.25" spans="1:3">
      <c r="A6" s="5" t="s">
        <v>48</v>
      </c>
      <c r="B6" s="7" t="s">
        <v>49</v>
      </c>
      <c r="C6" s="4">
        <v>5</v>
      </c>
    </row>
    <row r="7" ht="41.25" spans="1:3">
      <c r="A7" s="3" t="s">
        <v>50</v>
      </c>
      <c r="B7" s="7" t="s">
        <v>49</v>
      </c>
      <c r="C7" s="4">
        <v>5</v>
      </c>
    </row>
    <row r="8" ht="21" spans="1:3">
      <c r="A8" s="3" t="s">
        <v>51</v>
      </c>
      <c r="B8" s="7" t="s">
        <v>49</v>
      </c>
      <c r="C8" s="4">
        <v>5</v>
      </c>
    </row>
    <row r="9" ht="41.25" spans="1:3">
      <c r="A9" s="3" t="s">
        <v>52</v>
      </c>
      <c r="B9" s="7" t="s">
        <v>49</v>
      </c>
      <c r="C9" s="4">
        <v>5</v>
      </c>
    </row>
    <row r="10" ht="21" spans="1:3">
      <c r="A10" s="3" t="s">
        <v>53</v>
      </c>
      <c r="B10" s="7" t="s">
        <v>49</v>
      </c>
      <c r="C10" s="8">
        <v>5</v>
      </c>
    </row>
    <row r="11" ht="21" spans="1:3">
      <c r="A11" s="3" t="s">
        <v>54</v>
      </c>
      <c r="B11" s="7" t="s">
        <v>49</v>
      </c>
      <c r="C11" s="4">
        <v>2.5</v>
      </c>
    </row>
    <row r="12" ht="21" spans="1:3">
      <c r="A12" s="3" t="s">
        <v>55</v>
      </c>
      <c r="B12" s="7" t="s">
        <v>49</v>
      </c>
      <c r="C12" s="4">
        <v>1.25</v>
      </c>
    </row>
    <row r="13" ht="21" spans="1:3">
      <c r="A13" s="3" t="s">
        <v>56</v>
      </c>
      <c r="B13" s="7" t="s">
        <v>49</v>
      </c>
      <c r="C13" s="4">
        <v>2.5</v>
      </c>
    </row>
    <row r="14" ht="21" spans="1:3">
      <c r="A14" s="3" t="s">
        <v>57</v>
      </c>
      <c r="B14" s="7" t="s">
        <v>49</v>
      </c>
      <c r="C14" s="4">
        <v>1.25</v>
      </c>
    </row>
    <row r="15" ht="21" spans="1:3">
      <c r="A15" s="6" t="s">
        <v>58</v>
      </c>
      <c r="B15" s="7" t="s">
        <v>49</v>
      </c>
      <c r="C15" s="4">
        <v>5</v>
      </c>
    </row>
    <row r="16" ht="21" spans="1:3">
      <c r="A16" s="3" t="s">
        <v>15</v>
      </c>
      <c r="B16" s="7" t="s">
        <v>49</v>
      </c>
      <c r="C16" s="4">
        <v>5</v>
      </c>
    </row>
    <row r="17" ht="21" spans="1:3">
      <c r="A17" s="3" t="s">
        <v>59</v>
      </c>
      <c r="B17" s="4" t="s">
        <v>60</v>
      </c>
      <c r="C17" s="4">
        <v>2</v>
      </c>
    </row>
    <row r="18" ht="21" spans="1:3">
      <c r="A18" s="3" t="s">
        <v>61</v>
      </c>
      <c r="B18" s="4" t="s">
        <v>60</v>
      </c>
      <c r="C18" s="4">
        <v>2</v>
      </c>
    </row>
    <row r="19" ht="21" spans="1:3">
      <c r="A19" s="3" t="s">
        <v>62</v>
      </c>
      <c r="B19" s="4" t="s">
        <v>60</v>
      </c>
      <c r="C19" s="4">
        <v>2</v>
      </c>
    </row>
    <row r="20" ht="41.25" spans="1:3">
      <c r="A20" s="3" t="s">
        <v>63</v>
      </c>
      <c r="B20" s="4" t="s">
        <v>60</v>
      </c>
      <c r="C20" s="4">
        <v>2</v>
      </c>
    </row>
    <row r="21" ht="21" spans="1:3">
      <c r="A21" s="3" t="s">
        <v>64</v>
      </c>
      <c r="B21" s="4" t="s">
        <v>60</v>
      </c>
      <c r="C21" s="4">
        <v>1</v>
      </c>
    </row>
    <row r="22" ht="41.25" spans="1:3">
      <c r="A22" s="3" t="s">
        <v>65</v>
      </c>
      <c r="B22" s="4" t="s">
        <v>60</v>
      </c>
      <c r="C22" s="4">
        <v>1</v>
      </c>
    </row>
    <row r="23" ht="21" spans="1:3">
      <c r="A23" s="3" t="s">
        <v>66</v>
      </c>
      <c r="B23" s="4" t="s">
        <v>67</v>
      </c>
      <c r="C23" s="4">
        <v>0.5</v>
      </c>
    </row>
    <row r="24" ht="21" spans="1:3">
      <c r="A24" s="5" t="s">
        <v>68</v>
      </c>
      <c r="B24" s="4" t="s">
        <v>67</v>
      </c>
      <c r="C24" s="4">
        <v>0.5</v>
      </c>
    </row>
    <row r="25" ht="41.25" spans="1:3">
      <c r="A25" s="3" t="s">
        <v>69</v>
      </c>
      <c r="B25" s="4" t="s">
        <v>70</v>
      </c>
      <c r="C25" s="4" t="s">
        <v>70</v>
      </c>
    </row>
    <row r="26" ht="41.25" spans="1:3">
      <c r="A26" s="3" t="s">
        <v>71</v>
      </c>
      <c r="B26" s="4" t="s">
        <v>70</v>
      </c>
      <c r="C26" s="4" t="s">
        <v>70</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G11" sqref="G11"/>
    </sheetView>
  </sheetViews>
  <sheetFormatPr defaultColWidth="17.7345132743363" defaultRowHeight="30" customHeight="1" outlineLevelRow="6" outlineLevelCol="4"/>
  <cols>
    <col min="1" max="16384" width="17.7345132743363" customWidth="1"/>
  </cols>
  <sheetData>
    <row r="1" customHeight="1" spans="1:5">
      <c r="A1" s="1"/>
      <c r="B1" s="1"/>
      <c r="C1" s="1"/>
      <c r="D1" s="1"/>
      <c r="E1" s="1"/>
    </row>
    <row r="2" customHeight="1" spans="1:5">
      <c r="A2" s="1" t="s">
        <v>72</v>
      </c>
      <c r="B2" s="1"/>
      <c r="C2" s="1" t="s">
        <v>73</v>
      </c>
      <c r="D2" s="1"/>
      <c r="E2" s="1" t="s">
        <v>74</v>
      </c>
    </row>
    <row r="3" customHeight="1" spans="1:5">
      <c r="A3" s="1" t="s">
        <v>75</v>
      </c>
      <c r="B3" s="1"/>
      <c r="C3" s="1" t="s">
        <v>76</v>
      </c>
      <c r="D3" s="1"/>
      <c r="E3" s="1" t="s">
        <v>77</v>
      </c>
    </row>
    <row r="4" customHeight="1" spans="1:5">
      <c r="A4" s="1" t="s">
        <v>78</v>
      </c>
      <c r="B4" s="1"/>
      <c r="C4" s="1"/>
      <c r="D4" s="1"/>
      <c r="E4" s="1" t="s">
        <v>79</v>
      </c>
    </row>
    <row r="5" customHeight="1" spans="1:5">
      <c r="A5" s="1" t="s">
        <v>80</v>
      </c>
      <c r="B5" s="1"/>
      <c r="C5" s="1"/>
      <c r="D5" s="1"/>
      <c r="E5" s="1" t="s">
        <v>81</v>
      </c>
    </row>
    <row r="6" customHeight="1" spans="1:5">
      <c r="A6" s="1"/>
      <c r="B6" s="1"/>
      <c r="C6" s="1"/>
      <c r="D6" s="1"/>
      <c r="E6" s="1"/>
    </row>
    <row r="7" customHeight="1" spans="1:5">
      <c r="A7" s="1"/>
      <c r="B7" s="1"/>
      <c r="C7" s="1"/>
      <c r="D7" s="1"/>
      <c r="E7" s="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学生填写-成果清单</vt:lpstr>
      <vt:lpstr>成果附件材料清单</vt:lpstr>
      <vt:lpstr>奖学金规定</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周素戎</cp:lastModifiedBy>
  <dcterms:created xsi:type="dcterms:W3CDTF">2022-09-23T06:13:00Z</dcterms:created>
  <dcterms:modified xsi:type="dcterms:W3CDTF">2024-09-27T05:27:44Z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0230B549E61B44718BA14148CA86BFE9_13</vt:lpwstr>
  </property>
  <property fmtid="{D5CDD505-2E9C-101B-9397-08002B2CF9AE}" pid="3" name="KSOProductBuildVer">
    <vt:lpwstr>2052-12.1.0.18276</vt:lpwstr>
  </property>
</Properties>
</file>